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3 30\"/>
    </mc:Choice>
  </mc:AlternateContent>
  <xr:revisionPtr revIDLastSave="0" documentId="13_ncr:1_{E33BD9E7-99A1-49A1-BEC0-20B997CB68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priedas'!$A$1:$C$115</definedName>
  </definedNames>
  <calcPr calcId="181029"/>
</workbook>
</file>

<file path=xl/calcChain.xml><?xml version="1.0" encoding="utf-8"?>
<calcChain xmlns="http://schemas.openxmlformats.org/spreadsheetml/2006/main">
  <c r="C68" i="4" l="1"/>
  <c r="C76" i="4"/>
  <c r="C77" i="4"/>
  <c r="C75" i="4"/>
  <c r="C70" i="4"/>
  <c r="C65" i="4"/>
  <c r="C38" i="4"/>
  <c r="C35" i="4" s="1"/>
  <c r="C67" i="4" l="1"/>
  <c r="C51" i="4"/>
  <c r="C82" i="4"/>
  <c r="C62" i="4"/>
  <c r="C47" i="4"/>
  <c r="C11" i="4"/>
  <c r="C43" i="4"/>
  <c r="C57" i="4"/>
  <c r="C17" i="4"/>
  <c r="C13" i="4"/>
  <c r="C102" i="4"/>
  <c r="C101" i="4" s="1"/>
  <c r="C89" i="4" l="1"/>
  <c r="C66" i="4"/>
  <c r="C10" i="4"/>
  <c r="C32" i="4"/>
  <c r="C21" i="4"/>
  <c r="C31" i="4" l="1"/>
  <c r="C19" i="4" s="1"/>
  <c r="C105" i="4" s="1"/>
  <c r="C113" i="4" s="1"/>
</calcChain>
</file>

<file path=xl/sharedStrings.xml><?xml version="1.0" encoding="utf-8"?>
<sst xmlns="http://schemas.openxmlformats.org/spreadsheetml/2006/main" count="193" uniqueCount="189">
  <si>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</si>
  <si>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</si>
  <si>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</si>
  <si>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</si>
  <si>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</si>
  <si>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</si>
  <si>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</si>
  <si>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</si>
  <si>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</si>
  <si>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</si>
  <si>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</si>
  <si>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</si>
  <si>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</si>
  <si>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</si>
  <si>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</si>
  <si>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</si>
  <si>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</si>
  <si>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</si>
  <si>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</si>
  <si>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</si>
  <si>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</si>
  <si>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</si>
  <si>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</si>
  <si>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</si>
  <si>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</si>
  <si>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</si>
  <si>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</si>
  <si>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</si>
  <si>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</si>
  <si>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</si>
  <si>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</si>
  <si>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</si>
  <si>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</si>
  <si>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</si>
  <si>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</si>
  <si>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</si>
  <si>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</si>
  <si>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</si>
  <si>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</si>
  <si>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</si>
  <si>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</si>
  <si>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</si>
  <si>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</si>
  <si>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</si>
  <si>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</si>
  <si>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</si>
  <si>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</si>
  <si>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</si>
  <si>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</si>
  <si>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</si>
  <si>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</si>
  <si>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</si>
  <si>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</si>
  <si>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</si>
  <si>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</si>
  <si>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</si>
  <si>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</si>
  <si>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</si>
  <si>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</si>
  <si>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</si>
  <si>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</si>
  <si>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</si>
  <si>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</si>
  <si>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</si>
  <si>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</si>
  <si>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</si>
  <si>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</si>
  <si>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</si>
  <si>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</si>
  <si>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</si>
  <si>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</si>
  <si>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</si>
  <si>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</si>
  <si>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</si>
  <si>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</si>
  <si>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</si>
  <si>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</si>
  <si>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</si>
  <si>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</si>
  <si>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</si>
  <si>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</si>
  <si>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</si>
  <si>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</si>
  <si>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</si>
  <si>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</si>
  <si>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</si>
  <si>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</si>
  <si>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</si>
  <si>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</si>
  <si>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</si>
  <si>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</si>
  <si>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</si>
  <si>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</si>
  <si>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</si>
  <si>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</si>
  <si>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</si>
  <si>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</si>
  <si>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</si>
  <si>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</si>
  <si>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</si>
  <si>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</si>
  <si>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</si>
  <si>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</si>
  <si>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</si>
  <si>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</si>
  <si>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</si>
  <si>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</si>
  <si>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</si>
  <si>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</si>
  <si>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</si>
  <si>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</si>
  <si>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</si>
  <si>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</si>
  <si>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</si>
  <si>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</si>
  <si>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</si>
  <si>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</si>
  <si>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</si>
  <si>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</si>
  <si>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</si>
  <si>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</si>
  <si>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</si>
  <si>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</si>
  <si>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</si>
  <si>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</si>
  <si>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</si>
  <si>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</si>
  <si>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</si>
  <si>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</si>
  <si>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</si>
  <si>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</si>
  <si>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</si>
  <si>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</si>
  <si>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</si>
  <si>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</si>
  <si>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</si>
  <si>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</si>
  <si>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</si>
  <si>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</si>
  <si>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</si>
  <si>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</si>
  <si>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</si>
  <si>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</si>
  <si>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</si>
  <si>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</si>
  <si>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</si>
  <si>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</si>
  <si>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</si>
  <si>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</si>
  <si>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</si>
  <si>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</si>
  <si>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</si>
  <si>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</si>
  <si>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</si>
  <si>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</si>
  <si>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</si>
  <si>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</si>
  <si>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</si>
  <si>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</si>
  <si>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</si>
  <si>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</si>
  <si>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</si>
  <si>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</si>
  <si>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</si>
  <si>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</si>
  <si>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</si>
  <si>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</si>
  <si>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</si>
  <si>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</si>
  <si>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</si>
  <si>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2023 m. kovo 30 d. sprendimo Nr.1-TS-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</si>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</sst>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1"/>
  <sheetViews>
    <sheetView tabSelected="1" topLeftCell="A100" zoomScaleNormal="100" workbookViewId="0">
      <selection activeCell="C70" sqref="C70"/>
    </sheetView>
  </sheetViews>
  <sheetFormatPr defaultRowHeight="12.5" x14ac:dyDescent="0.25"/>
  <cols>
    <col min="1" max="1" width="7.1796875" customWidth="1"/>
    <col min="2" max="2" width="87.54296875" customWidth="1"/>
    <col min="3" max="3" width="12.54296875" customWidth="1"/>
    <col min="4" max="4" width="13.1796875" customWidth="1"/>
  </cols>
  <sheetData>
    <row r="1" spans="1:5" ht="15.5" x14ac:dyDescent="0.25">
      <c r="B1" s="32" t="s">
        <v>148</v>
      </c>
      <c r="C1" s="32"/>
    </row>
    <row r="2" spans="1:5" ht="15.5" x14ac:dyDescent="0.25">
      <c r="B2" s="32" t="s">
        <v>188</v>
      </c>
      <c r="C2" s="32"/>
    </row>
    <row r="3" spans="1:5" ht="15.5" x14ac:dyDescent="0.25">
      <c r="B3" s="18" t="s">
        <v>149</v>
      </c>
      <c r="C3" s="18"/>
    </row>
    <row r="4" spans="1:5" ht="15.5" x14ac:dyDescent="0.25">
      <c r="B4" s="32" t="s">
        <v>169</v>
      </c>
      <c r="C4" s="32"/>
    </row>
    <row r="5" spans="1:5" ht="15.5" x14ac:dyDescent="0.25">
      <c r="B5" s="32" t="s">
        <v>170</v>
      </c>
      <c r="C5" s="32"/>
    </row>
    <row r="6" spans="1:5" ht="15.5" x14ac:dyDescent="0.25">
      <c r="B6" s="32" t="s">
        <v>171</v>
      </c>
      <c r="C6" s="32"/>
    </row>
    <row r="7" spans="1:5" ht="15" x14ac:dyDescent="0.3">
      <c r="A7" s="33" t="s">
        <v>151</v>
      </c>
      <c r="B7" s="33"/>
      <c r="C7" s="33"/>
    </row>
    <row r="8" spans="1:5" ht="13.5" customHeight="1" x14ac:dyDescent="0.3">
      <c r="C8" s="8"/>
    </row>
    <row r="9" spans="1:5" ht="30" x14ac:dyDescent="0.25">
      <c r="A9" s="4" t="s">
        <v>0</v>
      </c>
      <c r="B9" s="4" t="s">
        <v>1</v>
      </c>
      <c r="C9" s="4" t="s">
        <v>76</v>
      </c>
    </row>
    <row r="10" spans="1:5" ht="15" x14ac:dyDescent="0.25">
      <c r="A10" s="12" t="s">
        <v>2</v>
      </c>
      <c r="B10" s="12" t="s">
        <v>47</v>
      </c>
      <c r="C10" s="13">
        <f>+C11+C13+C17</f>
        <v>23661</v>
      </c>
      <c r="D10" s="9"/>
    </row>
    <row r="11" spans="1:5" ht="15" x14ac:dyDescent="0.3">
      <c r="A11" s="2" t="s">
        <v>9</v>
      </c>
      <c r="B11" s="2" t="s">
        <v>10</v>
      </c>
      <c r="C11" s="6">
        <f>+C12</f>
        <v>22930</v>
      </c>
      <c r="D11" s="9"/>
    </row>
    <row r="12" spans="1:5" ht="15.5" x14ac:dyDescent="0.35">
      <c r="A12" s="1" t="s">
        <v>38</v>
      </c>
      <c r="B12" s="1" t="s">
        <v>11</v>
      </c>
      <c r="C12" s="21">
        <v>22930</v>
      </c>
      <c r="D12" s="9"/>
    </row>
    <row r="13" spans="1:5" ht="15" x14ac:dyDescent="0.3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5" x14ac:dyDescent="0.35">
      <c r="A14" s="1" t="s">
        <v>13</v>
      </c>
      <c r="B14" s="1" t="s">
        <v>3</v>
      </c>
      <c r="C14" s="7">
        <v>350</v>
      </c>
    </row>
    <row r="15" spans="1:5" ht="15.5" x14ac:dyDescent="0.35">
      <c r="A15" s="1" t="s">
        <v>14</v>
      </c>
      <c r="B15" s="1" t="s">
        <v>4</v>
      </c>
      <c r="C15" s="7">
        <v>8</v>
      </c>
    </row>
    <row r="16" spans="1:5" ht="15.5" x14ac:dyDescent="0.35">
      <c r="A16" s="1" t="s">
        <v>15</v>
      </c>
      <c r="B16" s="1" t="s">
        <v>5</v>
      </c>
      <c r="C16" s="21">
        <v>350</v>
      </c>
      <c r="D16" s="9"/>
    </row>
    <row r="17" spans="1:4" ht="15" x14ac:dyDescent="0.3">
      <c r="A17" s="2" t="s">
        <v>16</v>
      </c>
      <c r="B17" s="2" t="s">
        <v>84</v>
      </c>
      <c r="C17" s="6">
        <f>+C18</f>
        <v>23</v>
      </c>
    </row>
    <row r="18" spans="1:4" ht="15.5" x14ac:dyDescent="0.35">
      <c r="A18" s="1" t="s">
        <v>17</v>
      </c>
      <c r="B18" s="1" t="s">
        <v>6</v>
      </c>
      <c r="C18" s="7">
        <v>23</v>
      </c>
    </row>
    <row r="19" spans="1:4" ht="15" x14ac:dyDescent="0.3">
      <c r="A19" s="2" t="s">
        <v>18</v>
      </c>
      <c r="B19" s="2" t="s">
        <v>139</v>
      </c>
      <c r="C19" s="6">
        <f>+C31+C21+C20</f>
        <v>14476</v>
      </c>
      <c r="D19" s="9"/>
    </row>
    <row r="20" spans="1:4" ht="15.5" x14ac:dyDescent="0.35">
      <c r="A20" s="28" t="s">
        <v>19</v>
      </c>
      <c r="B20" s="5" t="s">
        <v>138</v>
      </c>
      <c r="C20" s="21">
        <v>100</v>
      </c>
      <c r="D20" s="9"/>
    </row>
    <row r="21" spans="1:4" ht="15.5" x14ac:dyDescent="0.35">
      <c r="A21" s="28" t="s">
        <v>20</v>
      </c>
      <c r="B21" s="1" t="s">
        <v>79</v>
      </c>
      <c r="C21" s="21">
        <f>+C22+C23+C24+C25+C26+C27+C28+C29+C30</f>
        <v>2766.3</v>
      </c>
      <c r="D21" s="9"/>
    </row>
    <row r="22" spans="1:4" ht="15.5" x14ac:dyDescent="0.35">
      <c r="A22" s="28">
        <v>11.1</v>
      </c>
      <c r="B22" s="1" t="s">
        <v>102</v>
      </c>
      <c r="C22" s="21"/>
      <c r="D22" s="9"/>
    </row>
    <row r="23" spans="1:4" ht="15.5" x14ac:dyDescent="0.35">
      <c r="A23" s="28">
        <v>11.2</v>
      </c>
      <c r="B23" s="1" t="s">
        <v>103</v>
      </c>
      <c r="C23" s="21">
        <v>12</v>
      </c>
      <c r="D23" s="9"/>
    </row>
    <row r="24" spans="1:4" ht="15.5" x14ac:dyDescent="0.35">
      <c r="A24" s="28">
        <v>11.3</v>
      </c>
      <c r="B24" s="1" t="s">
        <v>104</v>
      </c>
      <c r="C24" s="21"/>
      <c r="D24" s="9"/>
    </row>
    <row r="25" spans="1:4" ht="15.5" x14ac:dyDescent="0.35">
      <c r="A25" s="28">
        <v>11.4</v>
      </c>
      <c r="B25" s="1" t="s">
        <v>108</v>
      </c>
      <c r="C25" s="21">
        <v>2077.9</v>
      </c>
      <c r="D25" s="9"/>
    </row>
    <row r="26" spans="1:4" ht="15.5" x14ac:dyDescent="0.35">
      <c r="A26" s="28">
        <v>11.5</v>
      </c>
      <c r="B26" s="1" t="s">
        <v>105</v>
      </c>
      <c r="C26" s="21">
        <v>26</v>
      </c>
      <c r="D26" s="9"/>
    </row>
    <row r="27" spans="1:4" ht="15.5" x14ac:dyDescent="0.35">
      <c r="A27" s="28">
        <v>11.6</v>
      </c>
      <c r="B27" s="1" t="s">
        <v>106</v>
      </c>
      <c r="C27" s="21"/>
      <c r="D27" s="9"/>
    </row>
    <row r="28" spans="1:4" ht="15.5" x14ac:dyDescent="0.35">
      <c r="A28" s="28">
        <v>11.7</v>
      </c>
      <c r="B28" s="1" t="s">
        <v>107</v>
      </c>
      <c r="C28" s="21">
        <v>650.4</v>
      </c>
      <c r="D28" s="9"/>
    </row>
    <row r="29" spans="1:4" ht="15.5" x14ac:dyDescent="0.35">
      <c r="A29" s="28">
        <v>11.8</v>
      </c>
      <c r="B29" s="1" t="s">
        <v>110</v>
      </c>
      <c r="C29" s="21"/>
      <c r="D29" s="9"/>
    </row>
    <row r="30" spans="1:4" ht="15.5" x14ac:dyDescent="0.35">
      <c r="A30" s="28">
        <v>11.9</v>
      </c>
      <c r="B30" s="1" t="s">
        <v>112</v>
      </c>
      <c r="C30" s="7"/>
      <c r="D30" s="9"/>
    </row>
    <row r="31" spans="1:4" ht="15.5" x14ac:dyDescent="0.35">
      <c r="A31" s="28" t="s">
        <v>21</v>
      </c>
      <c r="B31" s="1" t="s">
        <v>140</v>
      </c>
      <c r="C31" s="7">
        <f>C32+C65+C66</f>
        <v>11609.7</v>
      </c>
    </row>
    <row r="32" spans="1:4" ht="21" customHeight="1" x14ac:dyDescent="0.35">
      <c r="A32" s="28" t="s">
        <v>22</v>
      </c>
      <c r="B32" s="1" t="s">
        <v>85</v>
      </c>
      <c r="C32" s="7">
        <f>+C33+C34+C35+C43+C47+C51+C56+C55+C57+C62+C64</f>
        <v>3769.2000000000007</v>
      </c>
      <c r="D32" s="17"/>
    </row>
    <row r="33" spans="1:4" ht="15.75" customHeight="1" x14ac:dyDescent="0.3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3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35">
      <c r="A35" s="28" t="s">
        <v>116</v>
      </c>
      <c r="B35" s="1" t="s">
        <v>62</v>
      </c>
      <c r="C35" s="22">
        <f>C36+C37+C38+C39+C40+C41+C42</f>
        <v>1556.9</v>
      </c>
      <c r="D35" s="17"/>
    </row>
    <row r="36" spans="1:4" ht="15.75" customHeight="1" x14ac:dyDescent="0.3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3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35">
      <c r="A38" s="23" t="s">
        <v>119</v>
      </c>
      <c r="B38" s="1" t="s">
        <v>67</v>
      </c>
      <c r="C38" s="21">
        <f>783.8-19.9</f>
        <v>763.9</v>
      </c>
      <c r="D38" s="26"/>
    </row>
    <row r="39" spans="1:4" ht="15.75" customHeight="1" x14ac:dyDescent="0.3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3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35">
      <c r="A41" s="23" t="s">
        <v>122</v>
      </c>
      <c r="B41" s="1" t="s">
        <v>70</v>
      </c>
      <c r="C41" s="21">
        <v>4.5999999999999996</v>
      </c>
      <c r="D41" s="17"/>
    </row>
    <row r="42" spans="1:4" ht="15.75" customHeight="1" x14ac:dyDescent="0.35">
      <c r="A42" s="23" t="s">
        <v>172</v>
      </c>
      <c r="B42" s="1" t="s">
        <v>173</v>
      </c>
      <c r="C42" s="21">
        <v>19.899999999999999</v>
      </c>
      <c r="D42" s="17"/>
    </row>
    <row r="43" spans="1:4" ht="15.75" customHeight="1" x14ac:dyDescent="0.3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3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3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3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3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3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35">
      <c r="A49" s="1" t="s">
        <v>127</v>
      </c>
      <c r="B49" s="1" t="s">
        <v>53</v>
      </c>
      <c r="C49" s="7">
        <v>291.39999999999998</v>
      </c>
      <c r="D49" s="17"/>
    </row>
    <row r="50" spans="1:4" ht="29.15" customHeight="1" x14ac:dyDescent="0.3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3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3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35">
      <c r="A53" s="1" t="s">
        <v>130</v>
      </c>
      <c r="B53" s="1" t="s">
        <v>64</v>
      </c>
      <c r="C53" s="7">
        <v>246</v>
      </c>
      <c r="D53" s="17"/>
    </row>
    <row r="54" spans="1:4" ht="32.5" customHeight="1" x14ac:dyDescent="0.35">
      <c r="A54" s="1" t="s">
        <v>131</v>
      </c>
      <c r="B54" s="1" t="s">
        <v>99</v>
      </c>
      <c r="C54" s="7"/>
      <c r="D54" s="17"/>
    </row>
    <row r="55" spans="1:4" ht="32.15" customHeight="1" x14ac:dyDescent="0.35">
      <c r="A55" s="28">
        <v>13.7</v>
      </c>
      <c r="B55" s="1" t="s">
        <v>59</v>
      </c>
      <c r="C55" s="22">
        <v>11.9</v>
      </c>
      <c r="D55" s="17"/>
    </row>
    <row r="56" spans="1:4" ht="31.4" customHeight="1" x14ac:dyDescent="0.35">
      <c r="A56" s="28">
        <v>13.8</v>
      </c>
      <c r="B56" s="1" t="s">
        <v>57</v>
      </c>
      <c r="C56" s="22">
        <v>27.9</v>
      </c>
      <c r="D56" s="17"/>
    </row>
    <row r="57" spans="1:4" ht="17.149999999999999" customHeight="1" x14ac:dyDescent="0.3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99999999999999" customHeight="1" x14ac:dyDescent="0.35">
      <c r="A58" s="1" t="s">
        <v>132</v>
      </c>
      <c r="B58" s="1" t="s">
        <v>74</v>
      </c>
      <c r="C58" s="21"/>
      <c r="D58" s="17"/>
    </row>
    <row r="59" spans="1:4" ht="14.5" customHeight="1" x14ac:dyDescent="0.35">
      <c r="A59" s="1" t="s">
        <v>133</v>
      </c>
      <c r="B59" s="1" t="s">
        <v>75</v>
      </c>
      <c r="C59" s="21">
        <v>166.5</v>
      </c>
      <c r="D59" s="17"/>
    </row>
    <row r="60" spans="1:4" ht="14.5" customHeight="1" x14ac:dyDescent="0.35">
      <c r="A60" s="1" t="s">
        <v>134</v>
      </c>
      <c r="B60" s="1" t="s">
        <v>81</v>
      </c>
      <c r="C60" s="21">
        <v>3.2</v>
      </c>
      <c r="D60" s="17"/>
    </row>
    <row r="61" spans="1:4" ht="14.5" customHeight="1" x14ac:dyDescent="0.35">
      <c r="A61" s="1" t="s">
        <v>135</v>
      </c>
      <c r="B61" s="1" t="s">
        <v>145</v>
      </c>
      <c r="C61" s="21">
        <v>44</v>
      </c>
      <c r="D61" s="17"/>
    </row>
    <row r="62" spans="1:4" ht="14.5" customHeight="1" x14ac:dyDescent="0.3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35">
      <c r="A63" s="27" t="s">
        <v>137</v>
      </c>
      <c r="B63" s="1" t="s">
        <v>101</v>
      </c>
      <c r="C63" s="31">
        <v>10.3</v>
      </c>
      <c r="D63" s="17"/>
    </row>
    <row r="64" spans="1:4" ht="30" customHeight="1" x14ac:dyDescent="0.35">
      <c r="A64" s="29">
        <v>13.11</v>
      </c>
      <c r="B64" s="1" t="s">
        <v>111</v>
      </c>
      <c r="C64" s="21">
        <v>22.3</v>
      </c>
      <c r="D64" s="17"/>
    </row>
    <row r="65" spans="1:4" ht="15.5" x14ac:dyDescent="0.35">
      <c r="A65" s="28">
        <v>14</v>
      </c>
      <c r="B65" s="1" t="s">
        <v>100</v>
      </c>
      <c r="C65" s="31">
        <f>7001.6+170.4</f>
        <v>7172</v>
      </c>
      <c r="D65" s="9"/>
    </row>
    <row r="66" spans="1:4" ht="15.5" x14ac:dyDescent="0.35">
      <c r="A66" s="28">
        <v>15</v>
      </c>
      <c r="B66" s="1" t="s">
        <v>78</v>
      </c>
      <c r="C66" s="22">
        <f>C67+C77+C82+C84+C85+C86+C87+C88</f>
        <v>668.5</v>
      </c>
    </row>
    <row r="67" spans="1:4" ht="15.5" x14ac:dyDescent="0.35">
      <c r="A67" s="28">
        <v>15.1</v>
      </c>
      <c r="B67" s="1" t="s">
        <v>152</v>
      </c>
      <c r="C67" s="21">
        <f>SUM(C68:C76)</f>
        <v>419.7</v>
      </c>
    </row>
    <row r="68" spans="1:4" ht="31" x14ac:dyDescent="0.35">
      <c r="A68" s="28" t="s">
        <v>162</v>
      </c>
      <c r="B68" s="30" t="s">
        <v>153</v>
      </c>
      <c r="C68" s="31">
        <f>97.2+2.1</f>
        <v>99.3</v>
      </c>
    </row>
    <row r="69" spans="1:4" ht="15.5" x14ac:dyDescent="0.35">
      <c r="A69" s="28" t="s">
        <v>163</v>
      </c>
      <c r="B69" s="30" t="s">
        <v>157</v>
      </c>
      <c r="C69" s="21">
        <v>66.5</v>
      </c>
    </row>
    <row r="70" spans="1:4" ht="15.5" x14ac:dyDescent="0.35">
      <c r="A70" s="28" t="s">
        <v>164</v>
      </c>
      <c r="B70" s="30" t="s">
        <v>158</v>
      </c>
      <c r="C70" s="31">
        <f>22.8-10.4</f>
        <v>12.4</v>
      </c>
    </row>
    <row r="71" spans="1:4" ht="15.5" x14ac:dyDescent="0.35">
      <c r="A71" s="28" t="s">
        <v>165</v>
      </c>
      <c r="B71" s="30" t="s">
        <v>161</v>
      </c>
      <c r="C71" s="21">
        <v>97</v>
      </c>
    </row>
    <row r="72" spans="1:4" ht="15.5" x14ac:dyDescent="0.35">
      <c r="A72" s="28" t="s">
        <v>176</v>
      </c>
      <c r="B72" s="30" t="s">
        <v>177</v>
      </c>
      <c r="C72" s="31">
        <v>15.9</v>
      </c>
    </row>
    <row r="73" spans="1:4" ht="15.5" x14ac:dyDescent="0.35">
      <c r="A73" s="28" t="s">
        <v>180</v>
      </c>
      <c r="B73" s="30" t="s">
        <v>181</v>
      </c>
      <c r="C73" s="31">
        <v>46.2</v>
      </c>
    </row>
    <row r="74" spans="1:4" ht="15.5" x14ac:dyDescent="0.35">
      <c r="A74" s="28" t="s">
        <v>182</v>
      </c>
      <c r="B74" s="30" t="s">
        <v>183</v>
      </c>
      <c r="C74" s="31">
        <v>68.2</v>
      </c>
    </row>
    <row r="75" spans="1:4" ht="15.5" x14ac:dyDescent="0.35">
      <c r="A75" s="28" t="s">
        <v>184</v>
      </c>
      <c r="B75" s="30" t="s">
        <v>185</v>
      </c>
      <c r="C75" s="31">
        <f>3.3+9.2</f>
        <v>12.5</v>
      </c>
    </row>
    <row r="76" spans="1:4" ht="15.5" x14ac:dyDescent="0.35">
      <c r="A76" s="28" t="s">
        <v>186</v>
      </c>
      <c r="B76" s="30" t="s">
        <v>187</v>
      </c>
      <c r="C76" s="31">
        <f>0.6+1.1</f>
        <v>1.7000000000000002</v>
      </c>
    </row>
    <row r="77" spans="1:4" ht="15.5" x14ac:dyDescent="0.35">
      <c r="A77" s="28">
        <v>15.2</v>
      </c>
      <c r="B77" s="1" t="s">
        <v>154</v>
      </c>
      <c r="C77" s="21">
        <f>SUM(C78:C81)</f>
        <v>221.60000000000002</v>
      </c>
    </row>
    <row r="78" spans="1:4" ht="31" x14ac:dyDescent="0.35">
      <c r="A78" s="28" t="s">
        <v>166</v>
      </c>
      <c r="B78" s="30" t="s">
        <v>155</v>
      </c>
      <c r="C78" s="21">
        <v>77.7</v>
      </c>
    </row>
    <row r="79" spans="1:4" ht="22.5" customHeight="1" x14ac:dyDescent="0.35">
      <c r="A79" s="28" t="s">
        <v>167</v>
      </c>
      <c r="B79" s="30" t="s">
        <v>156</v>
      </c>
      <c r="C79" s="21">
        <v>45.6</v>
      </c>
    </row>
    <row r="80" spans="1:4" ht="22.5" customHeight="1" x14ac:dyDescent="0.35">
      <c r="A80" s="28" t="s">
        <v>174</v>
      </c>
      <c r="B80" s="30" t="s">
        <v>175</v>
      </c>
      <c r="C80" s="31">
        <v>95</v>
      </c>
    </row>
    <row r="81" spans="1:4" ht="22.5" customHeight="1" x14ac:dyDescent="0.35">
      <c r="A81" s="28" t="s">
        <v>178</v>
      </c>
      <c r="B81" s="30" t="s">
        <v>179</v>
      </c>
      <c r="C81" s="31">
        <v>3.3</v>
      </c>
    </row>
    <row r="82" spans="1:4" ht="15.5" x14ac:dyDescent="0.35">
      <c r="A82" s="28">
        <v>15.3</v>
      </c>
      <c r="B82" s="1" t="s">
        <v>159</v>
      </c>
      <c r="C82" s="21">
        <f>C83</f>
        <v>27.2</v>
      </c>
    </row>
    <row r="83" spans="1:4" ht="21" customHeight="1" x14ac:dyDescent="0.35">
      <c r="A83" s="28" t="s">
        <v>168</v>
      </c>
      <c r="B83" s="30" t="s">
        <v>160</v>
      </c>
      <c r="C83" s="21">
        <v>27.2</v>
      </c>
    </row>
    <row r="84" spans="1:4" ht="15.5" x14ac:dyDescent="0.35">
      <c r="A84" s="28">
        <v>15.4</v>
      </c>
      <c r="B84" s="1" t="s">
        <v>105</v>
      </c>
      <c r="C84" s="21"/>
    </row>
    <row r="85" spans="1:4" ht="15.5" x14ac:dyDescent="0.35">
      <c r="A85" s="28">
        <v>15.5</v>
      </c>
      <c r="B85" s="1" t="s">
        <v>113</v>
      </c>
      <c r="C85" s="21"/>
    </row>
    <row r="86" spans="1:4" ht="15.5" x14ac:dyDescent="0.35">
      <c r="A86" s="28" t="s">
        <v>142</v>
      </c>
      <c r="B86" s="1" t="s">
        <v>112</v>
      </c>
      <c r="C86" s="21"/>
    </row>
    <row r="87" spans="1:4" ht="15.5" x14ac:dyDescent="0.35">
      <c r="A87" s="28" t="s">
        <v>143</v>
      </c>
      <c r="B87" s="1" t="s">
        <v>103</v>
      </c>
      <c r="C87" s="21"/>
    </row>
    <row r="88" spans="1:4" ht="15.5" x14ac:dyDescent="0.35">
      <c r="A88" s="28" t="s">
        <v>144</v>
      </c>
      <c r="B88" s="1" t="s">
        <v>107</v>
      </c>
      <c r="C88" s="21"/>
    </row>
    <row r="89" spans="1:4" ht="15" x14ac:dyDescent="0.3">
      <c r="A89" s="2" t="s">
        <v>86</v>
      </c>
      <c r="B89" s="2" t="s">
        <v>95</v>
      </c>
      <c r="C89" s="20">
        <f>SUM(C90:C100)</f>
        <v>1799.3999999999999</v>
      </c>
    </row>
    <row r="90" spans="1:4" ht="15.5" x14ac:dyDescent="0.35">
      <c r="A90" s="1" t="s">
        <v>87</v>
      </c>
      <c r="B90" s="2" t="s">
        <v>49</v>
      </c>
      <c r="C90" s="21"/>
    </row>
    <row r="91" spans="1:4" ht="15.5" x14ac:dyDescent="0.35">
      <c r="A91" s="3" t="s">
        <v>88</v>
      </c>
      <c r="B91" s="1" t="s">
        <v>7</v>
      </c>
      <c r="C91" s="21">
        <v>250</v>
      </c>
      <c r="D91" s="9"/>
    </row>
    <row r="92" spans="1:4" ht="15.5" x14ac:dyDescent="0.35">
      <c r="A92" s="3" t="s">
        <v>89</v>
      </c>
      <c r="B92" s="1" t="s">
        <v>90</v>
      </c>
      <c r="C92" s="7">
        <v>64</v>
      </c>
    </row>
    <row r="93" spans="1:4" ht="15.5" x14ac:dyDescent="0.35">
      <c r="A93" s="3" t="s">
        <v>23</v>
      </c>
      <c r="B93" s="1" t="s">
        <v>44</v>
      </c>
      <c r="C93" s="7">
        <v>30</v>
      </c>
      <c r="D93" s="9"/>
    </row>
    <row r="94" spans="1:4" ht="15.5" x14ac:dyDescent="0.35">
      <c r="A94" s="3" t="s">
        <v>24</v>
      </c>
      <c r="B94" s="1" t="s">
        <v>82</v>
      </c>
      <c r="C94" s="21">
        <v>1297.0999999999999</v>
      </c>
    </row>
    <row r="95" spans="1:4" ht="15.5" x14ac:dyDescent="0.35">
      <c r="A95" s="3" t="s">
        <v>25</v>
      </c>
      <c r="B95" s="1" t="s">
        <v>83</v>
      </c>
      <c r="C95" s="21">
        <v>28</v>
      </c>
    </row>
    <row r="96" spans="1:4" ht="15.5" x14ac:dyDescent="0.35">
      <c r="A96" s="3" t="s">
        <v>26</v>
      </c>
      <c r="B96" s="1" t="s">
        <v>31</v>
      </c>
      <c r="C96" s="21">
        <v>20</v>
      </c>
    </row>
    <row r="97" spans="1:4" ht="15.5" x14ac:dyDescent="0.35">
      <c r="A97" s="3">
        <v>23.1</v>
      </c>
      <c r="B97" s="1" t="s">
        <v>150</v>
      </c>
      <c r="C97" s="21">
        <v>90.3</v>
      </c>
    </row>
    <row r="98" spans="1:4" ht="15.5" x14ac:dyDescent="0.35">
      <c r="A98" s="3" t="s">
        <v>27</v>
      </c>
      <c r="B98" s="1" t="s">
        <v>29</v>
      </c>
      <c r="C98" s="21">
        <v>20</v>
      </c>
    </row>
    <row r="99" spans="1:4" ht="15.5" x14ac:dyDescent="0.35">
      <c r="A99" s="3" t="s">
        <v>28</v>
      </c>
      <c r="B99" s="1" t="s">
        <v>30</v>
      </c>
      <c r="C99" s="21"/>
    </row>
    <row r="100" spans="1:4" ht="17.5" customHeight="1" x14ac:dyDescent="0.35">
      <c r="A100" s="3" t="s">
        <v>33</v>
      </c>
      <c r="B100" s="1" t="s">
        <v>32</v>
      </c>
      <c r="C100" s="21"/>
    </row>
    <row r="101" spans="1:4" ht="15" x14ac:dyDescent="0.3">
      <c r="A101" s="2" t="s">
        <v>40</v>
      </c>
      <c r="B101" s="2" t="s">
        <v>96</v>
      </c>
      <c r="C101" s="6">
        <f>+C102</f>
        <v>208</v>
      </c>
    </row>
    <row r="102" spans="1:4" ht="18.75" customHeight="1" x14ac:dyDescent="0.3">
      <c r="A102" s="2" t="s">
        <v>41</v>
      </c>
      <c r="B102" s="2" t="s">
        <v>97</v>
      </c>
      <c r="C102" s="6">
        <f>+C103+C104</f>
        <v>208</v>
      </c>
    </row>
    <row r="103" spans="1:4" ht="15.5" x14ac:dyDescent="0.35">
      <c r="A103" s="1" t="s">
        <v>42</v>
      </c>
      <c r="B103" s="1" t="s">
        <v>8</v>
      </c>
      <c r="C103" s="7">
        <v>8</v>
      </c>
    </row>
    <row r="104" spans="1:4" ht="15.5" x14ac:dyDescent="0.35">
      <c r="A104" s="1" t="s">
        <v>51</v>
      </c>
      <c r="B104" s="1" t="s">
        <v>80</v>
      </c>
      <c r="C104" s="21">
        <v>200</v>
      </c>
    </row>
    <row r="105" spans="1:4" ht="15" x14ac:dyDescent="0.3">
      <c r="A105" s="2" t="s">
        <v>43</v>
      </c>
      <c r="B105" s="2" t="s">
        <v>98</v>
      </c>
      <c r="C105" s="6">
        <f>+C10+C19+C89+C101</f>
        <v>40144.400000000001</v>
      </c>
      <c r="D105" s="9"/>
    </row>
    <row r="106" spans="1:4" ht="15.5" x14ac:dyDescent="0.35">
      <c r="A106" s="10" t="s">
        <v>45</v>
      </c>
      <c r="B106" s="1" t="s">
        <v>34</v>
      </c>
      <c r="C106" s="16">
        <v>5471.2</v>
      </c>
      <c r="D106" s="9"/>
    </row>
    <row r="107" spans="1:4" ht="15.75" customHeight="1" x14ac:dyDescent="0.35">
      <c r="A107" s="1" t="s">
        <v>91</v>
      </c>
      <c r="B107" s="1" t="s">
        <v>46</v>
      </c>
      <c r="C107" s="16">
        <v>418.7</v>
      </c>
      <c r="D107" s="17"/>
    </row>
    <row r="108" spans="1:4" ht="15.75" customHeight="1" x14ac:dyDescent="0.35">
      <c r="A108" s="1" t="s">
        <v>92</v>
      </c>
      <c r="B108" s="1" t="s">
        <v>35</v>
      </c>
      <c r="C108" s="16">
        <v>128.9</v>
      </c>
      <c r="D108" s="17"/>
    </row>
    <row r="109" spans="1:4" ht="15.75" customHeight="1" x14ac:dyDescent="0.35">
      <c r="A109" s="10" t="s">
        <v>93</v>
      </c>
      <c r="B109" s="10" t="s">
        <v>36</v>
      </c>
      <c r="C109" s="16">
        <v>4753.5</v>
      </c>
      <c r="D109" s="17"/>
    </row>
    <row r="110" spans="1:4" ht="15.75" customHeight="1" x14ac:dyDescent="0.35">
      <c r="A110" s="10" t="s">
        <v>94</v>
      </c>
      <c r="B110" s="10" t="s">
        <v>77</v>
      </c>
      <c r="C110" s="16">
        <v>115.4</v>
      </c>
      <c r="D110" s="17"/>
    </row>
    <row r="111" spans="1:4" ht="15.75" customHeight="1" x14ac:dyDescent="0.35">
      <c r="A111" s="10" t="s">
        <v>146</v>
      </c>
      <c r="B111" s="10" t="s">
        <v>147</v>
      </c>
      <c r="C111" s="16">
        <v>54.7</v>
      </c>
      <c r="D111" s="17"/>
    </row>
    <row r="112" spans="1:4" ht="15.75" customHeight="1" x14ac:dyDescent="0.3">
      <c r="A112" s="24" t="s">
        <v>48</v>
      </c>
      <c r="B112" s="24" t="s">
        <v>58</v>
      </c>
      <c r="C112" s="25">
        <v>0</v>
      </c>
      <c r="D112" s="17"/>
    </row>
    <row r="113" spans="1:3" ht="15.5" x14ac:dyDescent="0.3">
      <c r="A113" s="1"/>
      <c r="B113" s="2" t="s">
        <v>37</v>
      </c>
      <c r="C113" s="19">
        <f>+C105+C106+C112</f>
        <v>45615.6</v>
      </c>
    </row>
    <row r="114" spans="1:3" ht="15.5" x14ac:dyDescent="0.35">
      <c r="A114" s="5"/>
      <c r="B114" s="5"/>
      <c r="C114" s="14"/>
    </row>
    <row r="115" spans="1:3" ht="15.5" x14ac:dyDescent="0.35">
      <c r="A115" s="5"/>
      <c r="B115" s="11"/>
      <c r="C115" s="14"/>
    </row>
    <row r="116" spans="1:3" ht="15.5" x14ac:dyDescent="0.35">
      <c r="A116" s="5"/>
      <c r="B116" s="5"/>
      <c r="C116" s="5"/>
    </row>
    <row r="117" spans="1:3" ht="15.5" x14ac:dyDescent="0.35">
      <c r="A117" s="5"/>
      <c r="B117" s="5"/>
      <c r="C117" s="14"/>
    </row>
    <row r="118" spans="1:3" ht="15.5" x14ac:dyDescent="0.35">
      <c r="A118" s="5"/>
      <c r="B118" s="5"/>
      <c r="C118" s="15"/>
    </row>
    <row r="119" spans="1:3" ht="15.5" x14ac:dyDescent="0.35">
      <c r="A119" s="5"/>
      <c r="B119" s="5"/>
      <c r="C119" s="5"/>
    </row>
    <row r="120" spans="1:3" ht="15.5" x14ac:dyDescent="0.35">
      <c r="A120" s="5"/>
      <c r="B120" s="5"/>
      <c r="C120" s="5"/>
    </row>
    <row r="121" spans="1:3" ht="15.5" x14ac:dyDescent="0.35">
      <c r="A121" s="5"/>
      <c r="B121" s="5"/>
      <c r="C121" s="5"/>
    </row>
    <row r="122" spans="1:3" ht="15.5" x14ac:dyDescent="0.35">
      <c r="A122" s="5"/>
      <c r="B122" s="5"/>
      <c r="C122" s="5"/>
    </row>
    <row r="123" spans="1:3" ht="15.5" x14ac:dyDescent="0.35">
      <c r="A123" s="5"/>
      <c r="B123" s="5"/>
      <c r="C123" s="5"/>
    </row>
    <row r="124" spans="1:3" ht="15.5" x14ac:dyDescent="0.35">
      <c r="A124" s="5"/>
      <c r="B124" s="5"/>
      <c r="C124" s="5"/>
    </row>
    <row r="125" spans="1:3" ht="15.5" x14ac:dyDescent="0.35">
      <c r="A125" s="5"/>
      <c r="B125" s="5"/>
      <c r="C125" s="5"/>
    </row>
    <row r="126" spans="1:3" ht="15.5" x14ac:dyDescent="0.35">
      <c r="A126" s="5"/>
      <c r="B126" s="5"/>
      <c r="C126" s="5"/>
    </row>
    <row r="127" spans="1:3" ht="15.5" x14ac:dyDescent="0.35">
      <c r="A127" s="5"/>
      <c r="B127" s="5"/>
      <c r="C127" s="5"/>
    </row>
    <row r="128" spans="1:3" ht="15.5" x14ac:dyDescent="0.35">
      <c r="A128" s="5"/>
      <c r="B128" s="5"/>
      <c r="C128" s="5"/>
    </row>
    <row r="129" spans="1:3" ht="15.5" x14ac:dyDescent="0.35">
      <c r="A129" s="5"/>
      <c r="B129" s="5"/>
      <c r="C129" s="5"/>
    </row>
    <row r="130" spans="1:3" ht="15.5" x14ac:dyDescent="0.35">
      <c r="A130" s="5"/>
      <c r="B130" s="5"/>
      <c r="C130" s="5"/>
    </row>
    <row r="131" spans="1:3" ht="15.5" x14ac:dyDescent="0.35">
      <c r="A131" s="5"/>
      <c r="B131" s="5"/>
      <c r="C131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2023-03-06T07:50:56Z</dcterms:modified>
</cp:coreProperties>
</file>